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Лист1!$A$1:$I$17</definedName>
  </definedNames>
  <calcPr calcId="124519"/>
</workbook>
</file>

<file path=xl/calcChain.xml><?xml version="1.0" encoding="utf-8"?>
<calcChain xmlns="http://schemas.openxmlformats.org/spreadsheetml/2006/main">
  <c r="I15" i="1"/>
  <c r="I14"/>
  <c r="I12"/>
  <c r="I11"/>
  <c r="I10"/>
  <c r="I9"/>
  <c r="I8"/>
  <c r="I7"/>
  <c r="I6"/>
</calcChain>
</file>

<file path=xl/sharedStrings.xml><?xml version="1.0" encoding="utf-8"?>
<sst xmlns="http://schemas.openxmlformats.org/spreadsheetml/2006/main" count="44" uniqueCount="25">
  <si>
    <t>Международное непатентованное название препарата</t>
  </si>
  <si>
    <t xml:space="preserve">Торговое название </t>
  </si>
  <si>
    <t>Тех.характеристика</t>
  </si>
  <si>
    <t xml:space="preserve">Кол-во </t>
  </si>
  <si>
    <t xml:space="preserve">Сумма </t>
  </si>
  <si>
    <t>шт</t>
  </si>
  <si>
    <t>Цена</t>
  </si>
  <si>
    <t>№ лота</t>
  </si>
  <si>
    <t>Приложение 1</t>
  </si>
  <si>
    <t>Итого</t>
  </si>
  <si>
    <t>Ед.изм.</t>
  </si>
  <si>
    <t>Коннектор тип Т(для всех моделей)</t>
  </si>
  <si>
    <t>3-х ходовой коннектор с фильтрами</t>
  </si>
  <si>
    <t>Инфузонные мешки с 3 трубками</t>
  </si>
  <si>
    <t>Светозащищенный  проводник для липидов с 1,2мкм</t>
  </si>
  <si>
    <t>Светозащищенная  система для перелива с обратном клапоном</t>
  </si>
  <si>
    <t>одноразовые ,стерильные</t>
  </si>
  <si>
    <t>Дозировочная система  4 канальная</t>
  </si>
  <si>
    <t>для аппарата IMPROMEDIFORM Мedimix mini</t>
  </si>
  <si>
    <t>Аптечка для матери и ребенка</t>
  </si>
  <si>
    <t>на низкотемпературный плазменный стерилизатор НМА-55</t>
  </si>
  <si>
    <t xml:space="preserve">Стерилизующий реагент </t>
  </si>
  <si>
    <t xml:space="preserve"> Стерилизующий реагент низкотемпературный плазменный стерилизатор 130 мл</t>
  </si>
  <si>
    <t>фл</t>
  </si>
  <si>
    <t xml:space="preserve">Состав:
1. руководство по уходу за детьми раннего возраста в семье на казахском и русском языках в одном экземляре;
2. буклет: Национальный календарь прививок в одном экземляре;
3. водный термометр (1 штука);
4. медицинский электронный термометр (1 штука);
5. стерильный бинт 5*10см(1 штука);
6. слизеотсос для носовых путей (1 штука);
7. крем детский (1 штука);
8. мыло детское (1 штука);
9. антисептик для рук (1 штука);
10. оральные регидратационные стерильные соли - 2 упаковки;
11.стерильная вата, 200 грамм
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</si>
</sst>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-;\-* #,##0_-;_-* \-??_-;_-@_-"/>
    <numFmt numFmtId="165" formatCode="#,000.0_);[Red]\(#,000.0\)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1"/>
      <name val="Times New Roman"/>
      <family val="1"/>
      <charset val="204"/>
    </font>
    <font>
      <sz val="11"/>
      <color rgb="FFED1C2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sz val="11"/>
      <color rgb="FFCE181E"/>
      <name val="Times New Roman"/>
      <charset val="204"/>
    </font>
    <font>
      <sz val="11"/>
      <name val="Times New Roman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</cellStyleXfs>
  <cellXfs count="29">
    <xf numFmtId="0" fontId="0" fillId="0" borderId="0" xfId="0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164" fontId="3" fillId="0" borderId="1" xfId="1" applyNumberFormat="1" applyFont="1" applyBorder="1" applyAlignment="1" applyProtection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165" fontId="13" fillId="0" borderId="1" xfId="0" applyNumberFormat="1" applyFont="1" applyBorder="1" applyAlignment="1">
      <alignment horizontal="left" vertical="top" wrapText="1"/>
    </xf>
    <xf numFmtId="0" fontId="12" fillId="0" borderId="1" xfId="0" applyFont="1" applyFill="1" applyBorder="1" applyAlignment="1" applyProtection="1">
      <alignment horizontal="left" vertical="top" wrapText="1"/>
      <protection locked="0"/>
    </xf>
    <xf numFmtId="4" fontId="5" fillId="0" borderId="1" xfId="0" applyNumberFormat="1" applyFont="1" applyFill="1" applyBorder="1" applyAlignment="1">
      <alignment horizontal="left" vertical="top" wrapText="1"/>
    </xf>
    <xf numFmtId="0" fontId="12" fillId="0" borderId="1" xfId="3" applyFont="1" applyFill="1" applyBorder="1" applyAlignment="1" applyProtection="1">
      <alignment horizontal="left" vertical="top" wrapText="1"/>
      <protection locked="0"/>
    </xf>
    <xf numFmtId="4" fontId="6" fillId="0" borderId="0" xfId="0" applyNumberFormat="1" applyFont="1" applyAlignment="1">
      <alignment horizontal="left" vertical="top"/>
    </xf>
    <xf numFmtId="0" fontId="10" fillId="2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right" vertical="top"/>
    </xf>
    <xf numFmtId="165" fontId="10" fillId="0" borderId="1" xfId="0" applyNumberFormat="1" applyFont="1" applyBorder="1" applyAlignment="1">
      <alignment horizontal="center" vertical="top"/>
    </xf>
    <xf numFmtId="165" fontId="10" fillId="0" borderId="1" xfId="0" applyNumberFormat="1" applyFont="1" applyBorder="1" applyAlignment="1">
      <alignment horizontal="left" vertical="top"/>
    </xf>
    <xf numFmtId="0" fontId="11" fillId="2" borderId="2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</cellXfs>
  <cellStyles count="4">
    <cellStyle name="Обычный" xfId="0" builtinId="0"/>
    <cellStyle name="Обычный 5" xfId="2"/>
    <cellStyle name="Пояснение" xfId="3" builtinId="53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28"/>
  <sheetViews>
    <sheetView tabSelected="1" topLeftCell="A10" workbookViewId="0">
      <selection activeCell="E12" sqref="E12"/>
    </sheetView>
  </sheetViews>
  <sheetFormatPr defaultRowHeight="15"/>
  <cols>
    <col min="2" max="2" width="9.28515625" customWidth="1"/>
    <col min="3" max="3" width="42" customWidth="1"/>
    <col min="4" max="4" width="35.42578125" customWidth="1"/>
    <col min="5" max="5" width="37.85546875" customWidth="1"/>
    <col min="6" max="6" width="8.5703125" customWidth="1"/>
    <col min="8" max="8" width="14.85546875" customWidth="1"/>
    <col min="9" max="9" width="18.42578125" customWidth="1"/>
    <col min="10" max="10" width="15.7109375" customWidth="1"/>
    <col min="12" max="12" width="12.42578125" bestFit="1" customWidth="1"/>
  </cols>
  <sheetData>
    <row r="1" spans="2:10" ht="15.75">
      <c r="C1" s="2" t="s">
        <v>8</v>
      </c>
    </row>
    <row r="4" spans="2:10" ht="28.5">
      <c r="B4" s="7" t="s">
        <v>7</v>
      </c>
      <c r="C4" s="8" t="s">
        <v>0</v>
      </c>
      <c r="D4" s="7" t="s">
        <v>1</v>
      </c>
      <c r="E4" s="7" t="s">
        <v>2</v>
      </c>
      <c r="F4" s="7" t="s">
        <v>10</v>
      </c>
      <c r="G4" s="9" t="s">
        <v>3</v>
      </c>
      <c r="H4" s="10" t="s">
        <v>6</v>
      </c>
      <c r="I4" s="10" t="s">
        <v>4</v>
      </c>
      <c r="J4" s="3"/>
    </row>
    <row r="5" spans="2:10" ht="28.5" customHeight="1">
      <c r="B5" s="7"/>
      <c r="C5" s="24" t="s">
        <v>18</v>
      </c>
      <c r="D5" s="25"/>
      <c r="E5" s="7"/>
      <c r="F5" s="7"/>
      <c r="G5" s="9"/>
      <c r="H5" s="10"/>
      <c r="I5" s="10"/>
      <c r="J5" s="3"/>
    </row>
    <row r="6" spans="2:10" ht="31.5" customHeight="1">
      <c r="B6" s="11">
        <v>1</v>
      </c>
      <c r="C6" s="18" t="s">
        <v>17</v>
      </c>
      <c r="D6" s="18" t="s">
        <v>17</v>
      </c>
      <c r="E6" s="18" t="s">
        <v>17</v>
      </c>
      <c r="F6" s="20" t="s">
        <v>5</v>
      </c>
      <c r="G6" s="20">
        <v>500</v>
      </c>
      <c r="H6" s="23">
        <v>23245.8</v>
      </c>
      <c r="I6" s="15">
        <f>SUM(G6*H6)</f>
        <v>11622900</v>
      </c>
      <c r="J6" s="4"/>
    </row>
    <row r="7" spans="2:10" ht="39.75" customHeight="1">
      <c r="B7" s="11">
        <v>2</v>
      </c>
      <c r="C7" s="18" t="s">
        <v>11</v>
      </c>
      <c r="D7" s="18" t="s">
        <v>11</v>
      </c>
      <c r="E7" s="19" t="s">
        <v>11</v>
      </c>
      <c r="F7" s="20" t="s">
        <v>5</v>
      </c>
      <c r="G7" s="20">
        <v>500</v>
      </c>
      <c r="H7" s="23">
        <v>3610.2</v>
      </c>
      <c r="I7" s="15">
        <f t="shared" ref="I7:I14" si="0">SUM(G7*H7)</f>
        <v>1805100</v>
      </c>
      <c r="J7" s="5"/>
    </row>
    <row r="8" spans="2:10" ht="37.5" customHeight="1">
      <c r="B8" s="11">
        <v>3</v>
      </c>
      <c r="C8" s="18" t="s">
        <v>12</v>
      </c>
      <c r="D8" s="18" t="s">
        <v>12</v>
      </c>
      <c r="E8" s="19" t="s">
        <v>12</v>
      </c>
      <c r="F8" s="20" t="s">
        <v>5</v>
      </c>
      <c r="G8" s="20">
        <v>2200</v>
      </c>
      <c r="H8" s="23">
        <v>9947.7999999999993</v>
      </c>
      <c r="I8" s="15">
        <f t="shared" si="0"/>
        <v>21885160</v>
      </c>
      <c r="J8" s="1"/>
    </row>
    <row r="9" spans="2:10" ht="36" customHeight="1">
      <c r="B9" s="11">
        <v>4</v>
      </c>
      <c r="C9" s="18" t="s">
        <v>13</v>
      </c>
      <c r="D9" s="18" t="s">
        <v>13</v>
      </c>
      <c r="E9" s="19" t="s">
        <v>16</v>
      </c>
      <c r="F9" s="20" t="s">
        <v>5</v>
      </c>
      <c r="G9" s="20">
        <v>4000</v>
      </c>
      <c r="H9" s="23">
        <v>4235.1000000000004</v>
      </c>
      <c r="I9" s="15">
        <f t="shared" si="0"/>
        <v>16940400</v>
      </c>
      <c r="J9" s="1"/>
    </row>
    <row r="10" spans="2:10" ht="32.25" customHeight="1">
      <c r="B10" s="11">
        <v>5</v>
      </c>
      <c r="C10" s="18" t="s">
        <v>14</v>
      </c>
      <c r="D10" s="18" t="s">
        <v>14</v>
      </c>
      <c r="E10" s="19" t="s">
        <v>14</v>
      </c>
      <c r="F10" s="20" t="s">
        <v>5</v>
      </c>
      <c r="G10" s="20">
        <v>1000</v>
      </c>
      <c r="H10" s="23">
        <v>4994.8</v>
      </c>
      <c r="I10" s="15">
        <f t="shared" si="0"/>
        <v>4994800</v>
      </c>
      <c r="J10" s="1"/>
    </row>
    <row r="11" spans="2:10" ht="42" customHeight="1">
      <c r="B11" s="11">
        <v>6</v>
      </c>
      <c r="C11" s="18" t="s">
        <v>15</v>
      </c>
      <c r="D11" s="18" t="s">
        <v>15</v>
      </c>
      <c r="E11" s="19" t="s">
        <v>15</v>
      </c>
      <c r="F11" s="20" t="s">
        <v>5</v>
      </c>
      <c r="G11" s="20">
        <v>1000</v>
      </c>
      <c r="H11" s="23">
        <v>7333.8</v>
      </c>
      <c r="I11" s="15">
        <f t="shared" si="0"/>
        <v>7333800</v>
      </c>
      <c r="J11" s="17"/>
    </row>
    <row r="12" spans="2:10" ht="288" customHeight="1">
      <c r="B12" s="11">
        <v>7</v>
      </c>
      <c r="C12" s="18" t="s">
        <v>19</v>
      </c>
      <c r="D12" s="18" t="s">
        <v>19</v>
      </c>
      <c r="E12" s="28" t="s">
        <v>24</v>
      </c>
      <c r="F12" s="20" t="s">
        <v>5</v>
      </c>
      <c r="G12" s="21">
        <v>6000</v>
      </c>
      <c r="H12" s="22">
        <v>1639</v>
      </c>
      <c r="I12" s="15">
        <f t="shared" si="0"/>
        <v>9834000</v>
      </c>
      <c r="J12" s="6"/>
    </row>
    <row r="13" spans="2:10" ht="31.5" customHeight="1">
      <c r="B13" s="11"/>
      <c r="C13" s="26" t="s">
        <v>20</v>
      </c>
      <c r="D13" s="27"/>
      <c r="E13" s="16"/>
      <c r="F13" s="14"/>
      <c r="G13" s="11"/>
      <c r="H13" s="15"/>
      <c r="I13" s="15"/>
      <c r="J13" s="6"/>
    </row>
    <row r="14" spans="2:10" ht="56.25" customHeight="1">
      <c r="B14" s="11">
        <v>8</v>
      </c>
      <c r="C14" s="14" t="s">
        <v>21</v>
      </c>
      <c r="D14" s="14" t="s">
        <v>21</v>
      </c>
      <c r="E14" s="14" t="s">
        <v>22</v>
      </c>
      <c r="F14" s="14" t="s">
        <v>23</v>
      </c>
      <c r="G14" s="11">
        <v>47</v>
      </c>
      <c r="H14" s="15">
        <v>183860</v>
      </c>
      <c r="I14" s="15">
        <f t="shared" si="0"/>
        <v>8641420</v>
      </c>
      <c r="J14" s="6"/>
    </row>
    <row r="15" spans="2:10">
      <c r="B15" s="11"/>
      <c r="C15" s="12" t="s">
        <v>9</v>
      </c>
      <c r="D15" s="12"/>
      <c r="E15" s="12"/>
      <c r="F15" s="12"/>
      <c r="G15" s="12"/>
      <c r="H15" s="12"/>
      <c r="I15" s="13">
        <f>SUM(I6+I7+I8+I9+I10+I11+I12+I14)</f>
        <v>83057580</v>
      </c>
      <c r="J15" s="1"/>
    </row>
    <row r="16" spans="2:10">
      <c r="B16" s="1"/>
      <c r="C16" s="1"/>
      <c r="D16" s="1"/>
      <c r="E16" s="1"/>
      <c r="F16" s="1"/>
      <c r="G16" s="1"/>
      <c r="H16" s="1"/>
      <c r="I16" s="1"/>
      <c r="J16" s="1"/>
    </row>
    <row r="17" spans="2:10">
      <c r="B17" s="1"/>
      <c r="C17" s="1"/>
      <c r="D17" s="1"/>
      <c r="E17" s="1"/>
      <c r="F17" s="1"/>
      <c r="G17" s="1"/>
      <c r="H17" s="1"/>
      <c r="I17" s="1"/>
      <c r="J17" s="1"/>
    </row>
    <row r="18" spans="2:10">
      <c r="B18" s="1"/>
      <c r="C18" s="1"/>
      <c r="D18" s="1"/>
      <c r="E18" s="1"/>
      <c r="F18" s="1"/>
      <c r="G18" s="1"/>
      <c r="H18" s="1"/>
      <c r="I18" s="1"/>
      <c r="J18" s="1"/>
    </row>
    <row r="19" spans="2:10">
      <c r="B19" s="1"/>
      <c r="C19" s="1"/>
      <c r="D19" s="1"/>
      <c r="E19" s="1"/>
      <c r="F19" s="1"/>
      <c r="G19" s="1"/>
      <c r="H19" s="1"/>
      <c r="I19" s="1"/>
      <c r="J19" s="1"/>
    </row>
    <row r="20" spans="2:10">
      <c r="B20" s="1"/>
      <c r="C20" s="1"/>
      <c r="D20" s="1"/>
      <c r="E20" s="1"/>
      <c r="F20" s="1"/>
      <c r="G20" s="1"/>
      <c r="H20" s="1"/>
      <c r="I20" s="1"/>
      <c r="J20" s="1"/>
    </row>
    <row r="21" spans="2:10">
      <c r="B21" s="1"/>
      <c r="C21" s="1"/>
      <c r="D21" s="1"/>
      <c r="E21" s="1"/>
      <c r="F21" s="1"/>
      <c r="G21" s="1"/>
      <c r="H21" s="1"/>
      <c r="I21" s="1"/>
      <c r="J21" s="1"/>
    </row>
    <row r="22" spans="2:10">
      <c r="B22" s="1"/>
      <c r="C22" s="1"/>
      <c r="D22" s="1"/>
      <c r="E22" s="1"/>
      <c r="F22" s="1"/>
      <c r="G22" s="1"/>
      <c r="H22" s="1"/>
      <c r="I22" s="1"/>
      <c r="J22" s="1"/>
    </row>
    <row r="23" spans="2:10">
      <c r="B23" s="1"/>
      <c r="C23" s="1"/>
      <c r="D23" s="1"/>
      <c r="E23" s="1"/>
      <c r="F23" s="1"/>
      <c r="G23" s="1"/>
      <c r="H23" s="1"/>
      <c r="I23" s="1"/>
      <c r="J23" s="1"/>
    </row>
    <row r="24" spans="2:10">
      <c r="B24" s="1"/>
      <c r="C24" s="1"/>
      <c r="D24" s="1"/>
      <c r="E24" s="1"/>
      <c r="F24" s="1"/>
      <c r="G24" s="1"/>
      <c r="H24" s="1"/>
      <c r="I24" s="1"/>
      <c r="J24" s="1"/>
    </row>
    <row r="25" spans="2:10">
      <c r="B25" s="1"/>
      <c r="C25" s="1"/>
      <c r="D25" s="1"/>
      <c r="E25" s="1"/>
      <c r="F25" s="1"/>
      <c r="G25" s="1"/>
      <c r="H25" s="1"/>
      <c r="I25" s="1"/>
      <c r="J25" s="1"/>
    </row>
    <row r="26" spans="2:10">
      <c r="B26" s="1"/>
      <c r="C26" s="1"/>
      <c r="D26" s="1"/>
      <c r="E26" s="1"/>
      <c r="F26" s="1"/>
      <c r="G26" s="1"/>
      <c r="H26" s="1"/>
      <c r="I26" s="1"/>
      <c r="J26" s="1"/>
    </row>
    <row r="27" spans="2:10">
      <c r="B27" s="1"/>
      <c r="C27" s="1"/>
      <c r="D27" s="1"/>
      <c r="E27" s="1"/>
      <c r="F27" s="1"/>
      <c r="G27" s="1"/>
      <c r="H27" s="1"/>
      <c r="I27" s="1"/>
      <c r="J27" s="1"/>
    </row>
    <row r="28" spans="2:10">
      <c r="B28" s="1"/>
      <c r="D28" s="1"/>
      <c r="E28" s="1"/>
      <c r="F28" s="1"/>
      <c r="G28" s="1"/>
      <c r="H28" s="1"/>
      <c r="I28" s="1"/>
      <c r="J28" s="1"/>
    </row>
  </sheetData>
  <mergeCells count="2">
    <mergeCell ref="C5:D5"/>
    <mergeCell ref="C13:D13"/>
  </mergeCells>
  <pageMargins left="0.7" right="0.7" top="0.75" bottom="0.75" header="0.3" footer="0.3"/>
  <pageSetup paperSize="9" scale="3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2022-02-25T08:25:34Z</dcterms:modified>
</cp:coreProperties>
</file>